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15" i="1" l="1"/>
  <c r="B15" i="1" l="1"/>
  <c r="G6" i="1" l="1"/>
  <c r="I14" i="1"/>
  <c r="I13" i="1"/>
  <c r="I12" i="1"/>
  <c r="I11" i="1"/>
  <c r="I10" i="1"/>
  <c r="I9" i="1"/>
  <c r="I8" i="1"/>
  <c r="I7" i="1"/>
  <c r="I6" i="1"/>
  <c r="G14" i="1"/>
  <c r="G13" i="1"/>
  <c r="G12" i="1"/>
  <c r="G11" i="1"/>
  <c r="G10" i="1"/>
  <c r="G9" i="1"/>
  <c r="G8" i="1"/>
  <c r="G7" i="1"/>
  <c r="F6" i="1"/>
  <c r="K15" i="1"/>
  <c r="J15" i="1"/>
  <c r="D15" i="1"/>
  <c r="E15" i="1"/>
  <c r="H13" i="1"/>
  <c r="F13" i="1"/>
  <c r="I15" i="1" l="1"/>
  <c r="G15" i="1"/>
  <c r="H7" i="1"/>
  <c r="H8" i="1"/>
  <c r="H9" i="1"/>
  <c r="H10" i="1"/>
  <c r="H11" i="1"/>
  <c r="H12" i="1"/>
  <c r="H14" i="1"/>
  <c r="F7" i="1"/>
  <c r="F8" i="1"/>
  <c r="F9" i="1"/>
  <c r="F10" i="1"/>
  <c r="F11" i="1"/>
  <c r="F12" i="1"/>
  <c r="F14" i="1"/>
  <c r="H6" i="1"/>
  <c r="H15" i="1" l="1"/>
  <c r="F15" i="1"/>
</calcChain>
</file>

<file path=xl/sharedStrings.xml><?xml version="1.0" encoding="utf-8"?>
<sst xmlns="http://schemas.openxmlformats.org/spreadsheetml/2006/main" count="23" uniqueCount="23">
  <si>
    <t>Наименование муниципальной программы</t>
  </si>
  <si>
    <t>Непрограммная деятельность</t>
  </si>
  <si>
    <t>ИТОГО:</t>
  </si>
  <si>
    <t>руб.</t>
  </si>
  <si>
    <t>Развитие физической культуры и спорта Сельцовского городского округа</t>
  </si>
  <si>
    <t>Обеспечение жильем молодых семей Сельцовского городского округа</t>
  </si>
  <si>
    <t>Формирование современной городской среды Сельцовского городского округа</t>
  </si>
  <si>
    <t xml:space="preserve">Развитие культуры и сохранение культурного наследия Сельцовского городского округа </t>
  </si>
  <si>
    <t xml:space="preserve">Развитие системы образования Сельцовского городского округа </t>
  </si>
  <si>
    <t xml:space="preserve">Управление муниципальными финансами Сельцовского городского округа </t>
  </si>
  <si>
    <t xml:space="preserve">Реализация полномочий исполнительно-распорядительного органа Сельцовского городского округа </t>
  </si>
  <si>
    <t>Чистая вода Сельцовского городского округа</t>
  </si>
  <si>
    <t xml:space="preserve">2026 год </t>
  </si>
  <si>
    <t xml:space="preserve">2027 год </t>
  </si>
  <si>
    <t>Сведения о расходах местного бюджета по муниципальным программам на 2026 год и на плановый период 2027 и 2028 годов в сравнении с ожидаемым исполнением за 2025 год и отчетом за 2024 год</t>
  </si>
  <si>
    <t>2024 год (факт)</t>
  </si>
  <si>
    <t xml:space="preserve">2025 год                        (первоначальный) </t>
  </si>
  <si>
    <t>2025 год оценка</t>
  </si>
  <si>
    <t>2026-2024</t>
  </si>
  <si>
    <t>2026/2024</t>
  </si>
  <si>
    <t>2026-2025 (оценка)</t>
  </si>
  <si>
    <t>2026/2025 (оценка)</t>
  </si>
  <si>
    <t xml:space="preserve">2028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</si>
</sst>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wrapText="1"/>
    </xf>
    <xf numFmtId="0" fontId="0" fillId="0" borderId="0" xfId="0" applyAlignment="1">
      <alignment horizontal="right"/>
    </xf>
    <xf numFmtId="4" fontId="2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vertical="center"/>
    </xf>
    <xf numFmtId="4" fontId="0" fillId="2" borderId="1" xfId="0" applyNumberFormat="1" applyFont="1" applyFill="1" applyBorder="1" applyAlignment="1">
      <alignment vertical="center"/>
    </xf>
    <xf numFmtId="4" fontId="5" fillId="0" borderId="3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0" fontId="0" fillId="2" borderId="1" xfId="0" applyNumberFormat="1" applyFont="1" applyFill="1" applyBorder="1" applyAlignment="1">
      <alignment vertical="center"/>
    </xf>
    <xf numFmtId="10" fontId="2" fillId="0" borderId="1" xfId="0" applyNumberFormat="1" applyFont="1" applyBorder="1"/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7"/>
  <sheetViews>
    <sheetView tabSelected="1" view="pageBreakPreview" topLeftCell="A7" zoomScale="90" zoomScaleNormal="100" zoomScaleSheetLayoutView="90" workbookViewId="0">
      <selection activeCell="K15" sqref="K15"/>
    </sheetView>
  </sheetViews>
  <sheetFormatPr defaultRowHeight="15" x14ac:dyDescent="0.25"/>
  <cols>
    <col min="1" max="1" width="31" customWidth="1"/>
    <col min="2" max="2" width="18.7109375" customWidth="1"/>
    <col min="3" max="3" width="18.140625" customWidth="1"/>
    <col min="4" max="4" width="22.140625" customWidth="1"/>
    <col min="5" max="5" width="20.28515625" customWidth="1"/>
    <col min="6" max="7" width="18.140625" customWidth="1"/>
    <col min="8" max="9" width="16" customWidth="1"/>
    <col min="10" max="10" width="16.140625" customWidth="1"/>
    <col min="11" max="11" width="20.28515625" customWidth="1"/>
  </cols>
  <sheetData>
    <row r="2" spans="1:11" ht="39.6" customHeight="1" x14ac:dyDescent="0.25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x14ac:dyDescent="0.25">
      <c r="K3" s="2" t="s">
        <v>3</v>
      </c>
    </row>
    <row r="4" spans="1:11" ht="64.150000000000006" customHeight="1" x14ac:dyDescent="0.25">
      <c r="A4" s="4" t="s">
        <v>0</v>
      </c>
      <c r="B4" s="4" t="s">
        <v>15</v>
      </c>
      <c r="C4" s="5" t="s">
        <v>16</v>
      </c>
      <c r="D4" s="5" t="s">
        <v>17</v>
      </c>
      <c r="E4" s="5" t="s">
        <v>12</v>
      </c>
      <c r="F4" s="4" t="s">
        <v>18</v>
      </c>
      <c r="G4" s="4" t="s">
        <v>19</v>
      </c>
      <c r="H4" s="4" t="s">
        <v>20</v>
      </c>
      <c r="I4" s="4" t="s">
        <v>21</v>
      </c>
      <c r="J4" s="4" t="s">
        <v>13</v>
      </c>
      <c r="K4" s="4" t="s">
        <v>22</v>
      </c>
    </row>
    <row r="5" spans="1:11" ht="18.600000000000001" customHeigh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</row>
    <row r="6" spans="1:11" ht="79.5" customHeight="1" x14ac:dyDescent="0.25">
      <c r="A6" s="6" t="s">
        <v>10</v>
      </c>
      <c r="B6" s="8">
        <v>109353847.88</v>
      </c>
      <c r="C6" s="8">
        <v>527787268.13999999</v>
      </c>
      <c r="D6" s="9">
        <v>778829791.19000006</v>
      </c>
      <c r="E6" s="9">
        <v>641196539.75</v>
      </c>
      <c r="F6" s="9">
        <f>E6-B6</f>
        <v>531842691.87</v>
      </c>
      <c r="G6" s="12">
        <f>E6/B6</f>
        <v>5.8635023108982898</v>
      </c>
      <c r="H6" s="9">
        <f>E6-D6</f>
        <v>-137633251.44000006</v>
      </c>
      <c r="I6" s="12">
        <f>E6/D6</f>
        <v>0.82328198921396467</v>
      </c>
      <c r="J6" s="9">
        <v>618527615.53999996</v>
      </c>
      <c r="K6" s="9">
        <v>598052439.10000002</v>
      </c>
    </row>
    <row r="7" spans="1:11" ht="59.45" customHeight="1" x14ac:dyDescent="0.25">
      <c r="A7" s="6" t="s">
        <v>9</v>
      </c>
      <c r="B7" s="8">
        <v>5865507.2300000004</v>
      </c>
      <c r="C7" s="10">
        <v>6465378.04</v>
      </c>
      <c r="D7" s="9">
        <v>6460180.7800000003</v>
      </c>
      <c r="E7" s="9">
        <v>7977314</v>
      </c>
      <c r="F7" s="9">
        <f t="shared" ref="F7:F14" si="0">E7-B7</f>
        <v>2111806.7699999996</v>
      </c>
      <c r="G7" s="12">
        <f t="shared" ref="G7:G15" si="1">E7/B7</f>
        <v>1.3600382178712274</v>
      </c>
      <c r="H7" s="9">
        <f t="shared" ref="H7:H14" si="2">E7-D7</f>
        <v>1517133.2199999997</v>
      </c>
      <c r="I7" s="12">
        <f t="shared" ref="I7:I15" si="3">E7/D7</f>
        <v>1.2348437716629967</v>
      </c>
      <c r="J7" s="9">
        <v>7977314</v>
      </c>
      <c r="K7" s="9">
        <v>7977314</v>
      </c>
    </row>
    <row r="8" spans="1:11" ht="55.15" customHeight="1" x14ac:dyDescent="0.25">
      <c r="A8" s="6" t="s">
        <v>8</v>
      </c>
      <c r="B8" s="8">
        <v>418386203.12</v>
      </c>
      <c r="C8" s="10">
        <v>0</v>
      </c>
      <c r="D8" s="9">
        <v>0</v>
      </c>
      <c r="E8" s="9">
        <v>0</v>
      </c>
      <c r="F8" s="9">
        <f t="shared" si="0"/>
        <v>-418386203.12</v>
      </c>
      <c r="G8" s="12">
        <f t="shared" si="1"/>
        <v>0</v>
      </c>
      <c r="H8" s="9">
        <f t="shared" si="2"/>
        <v>0</v>
      </c>
      <c r="I8" s="12" t="e">
        <f t="shared" si="3"/>
        <v>#DIV/0!</v>
      </c>
      <c r="J8" s="9">
        <v>0</v>
      </c>
      <c r="K8" s="9">
        <v>0</v>
      </c>
    </row>
    <row r="9" spans="1:11" ht="73.150000000000006" customHeight="1" x14ac:dyDescent="0.25">
      <c r="A9" s="6" t="s">
        <v>7</v>
      </c>
      <c r="B9" s="8">
        <v>73358496.709999993</v>
      </c>
      <c r="C9" s="10">
        <v>0</v>
      </c>
      <c r="D9" s="9">
        <v>0</v>
      </c>
      <c r="E9" s="9">
        <v>0</v>
      </c>
      <c r="F9" s="9">
        <f t="shared" si="0"/>
        <v>-73358496.709999993</v>
      </c>
      <c r="G9" s="12">
        <f t="shared" si="1"/>
        <v>0</v>
      </c>
      <c r="H9" s="9">
        <f t="shared" si="2"/>
        <v>0</v>
      </c>
      <c r="I9" s="12" t="e">
        <f t="shared" si="3"/>
        <v>#DIV/0!</v>
      </c>
      <c r="J9" s="9">
        <v>0</v>
      </c>
      <c r="K9" s="9">
        <v>0</v>
      </c>
    </row>
    <row r="10" spans="1:11" ht="63.6" customHeight="1" x14ac:dyDescent="0.25">
      <c r="A10" s="6" t="s">
        <v>6</v>
      </c>
      <c r="B10" s="8">
        <v>4347579.4800000004</v>
      </c>
      <c r="C10" s="10">
        <v>5990691.3700000001</v>
      </c>
      <c r="D10" s="9">
        <v>6535553.8099999996</v>
      </c>
      <c r="E10" s="9">
        <v>6675943.6600000001</v>
      </c>
      <c r="F10" s="9">
        <f t="shared" si="0"/>
        <v>2328364.1799999997</v>
      </c>
      <c r="G10" s="12">
        <f t="shared" si="1"/>
        <v>1.5355541378164752</v>
      </c>
      <c r="H10" s="9">
        <f t="shared" si="2"/>
        <v>140389.85000000056</v>
      </c>
      <c r="I10" s="12">
        <f t="shared" si="3"/>
        <v>1.0214809416434139</v>
      </c>
      <c r="J10" s="9">
        <v>5893384.54</v>
      </c>
      <c r="K10" s="9">
        <v>5959213.1900000004</v>
      </c>
    </row>
    <row r="11" spans="1:11" ht="49.9" customHeight="1" x14ac:dyDescent="0.25">
      <c r="A11" s="6" t="s">
        <v>5</v>
      </c>
      <c r="B11" s="8">
        <v>980317.65</v>
      </c>
      <c r="C11" s="10">
        <v>1575000</v>
      </c>
      <c r="D11" s="9">
        <v>1575000</v>
      </c>
      <c r="E11" s="9">
        <v>1635691.64</v>
      </c>
      <c r="F11" s="9">
        <f t="shared" si="0"/>
        <v>655373.98999999987</v>
      </c>
      <c r="G11" s="12">
        <f t="shared" si="1"/>
        <v>1.6685322762473977</v>
      </c>
      <c r="H11" s="9">
        <f t="shared" si="2"/>
        <v>60691.639999999898</v>
      </c>
      <c r="I11" s="12">
        <f t="shared" si="3"/>
        <v>1.0385343746031745</v>
      </c>
      <c r="J11" s="9">
        <v>1635691.64</v>
      </c>
      <c r="K11" s="9">
        <v>1635691.64</v>
      </c>
    </row>
    <row r="12" spans="1:11" ht="66.599999999999994" customHeight="1" x14ac:dyDescent="0.25">
      <c r="A12" s="6" t="s">
        <v>4</v>
      </c>
      <c r="B12" s="8">
        <v>26016002.350000001</v>
      </c>
      <c r="C12" s="10">
        <v>0</v>
      </c>
      <c r="D12" s="9">
        <v>0</v>
      </c>
      <c r="E12" s="9">
        <v>0</v>
      </c>
      <c r="F12" s="9">
        <f t="shared" si="0"/>
        <v>-26016002.350000001</v>
      </c>
      <c r="G12" s="12">
        <f t="shared" si="1"/>
        <v>0</v>
      </c>
      <c r="H12" s="9">
        <f t="shared" si="2"/>
        <v>0</v>
      </c>
      <c r="I12" s="12" t="e">
        <f t="shared" si="3"/>
        <v>#DIV/0!</v>
      </c>
      <c r="J12" s="9">
        <v>0</v>
      </c>
      <c r="K12" s="9">
        <v>0</v>
      </c>
    </row>
    <row r="13" spans="1:11" ht="66.599999999999994" customHeight="1" x14ac:dyDescent="0.25">
      <c r="A13" s="6" t="s">
        <v>11</v>
      </c>
      <c r="B13" s="8">
        <v>23680109.920000002</v>
      </c>
      <c r="C13" s="10">
        <v>1500000</v>
      </c>
      <c r="D13" s="9">
        <v>5950000</v>
      </c>
      <c r="E13" s="9">
        <v>5450000</v>
      </c>
      <c r="F13" s="9">
        <f t="shared" ref="F13" si="4">E13-B13</f>
        <v>-18230109.920000002</v>
      </c>
      <c r="G13" s="12">
        <f t="shared" si="1"/>
        <v>0.23015095869115795</v>
      </c>
      <c r="H13" s="9">
        <f t="shared" ref="H13" si="5">E13-D13</f>
        <v>-500000</v>
      </c>
      <c r="I13" s="12">
        <f t="shared" si="3"/>
        <v>0.91596638655462181</v>
      </c>
      <c r="J13" s="9">
        <v>0</v>
      </c>
      <c r="K13" s="9">
        <v>0</v>
      </c>
    </row>
    <row r="14" spans="1:11" ht="38.450000000000003" customHeight="1" x14ac:dyDescent="0.25">
      <c r="A14" s="6" t="s">
        <v>1</v>
      </c>
      <c r="B14" s="8">
        <v>5511523.25</v>
      </c>
      <c r="C14" s="10">
        <v>9989437.6400000006</v>
      </c>
      <c r="D14" s="9">
        <v>35551054.609999999</v>
      </c>
      <c r="E14" s="9">
        <v>28288477.609999999</v>
      </c>
      <c r="F14" s="9">
        <f t="shared" si="0"/>
        <v>22776954.359999999</v>
      </c>
      <c r="G14" s="12">
        <f t="shared" si="1"/>
        <v>5.1326060558666793</v>
      </c>
      <c r="H14" s="9">
        <f t="shared" si="2"/>
        <v>-7262577</v>
      </c>
      <c r="I14" s="12">
        <f t="shared" si="3"/>
        <v>0.79571416151584029</v>
      </c>
      <c r="J14" s="9">
        <v>50151929.039999999</v>
      </c>
      <c r="K14" s="9">
        <v>75197703.569999993</v>
      </c>
    </row>
    <row r="15" spans="1:11" ht="17.45" customHeight="1" x14ac:dyDescent="0.25">
      <c r="A15" s="1" t="s">
        <v>2</v>
      </c>
      <c r="B15" s="8">
        <f>SUM(B6:B14)</f>
        <v>667499587.59000003</v>
      </c>
      <c r="C15" s="3">
        <f>C6+C7+C8+C9+C10+C11+C12+C14+C13</f>
        <v>553307775.18999994</v>
      </c>
      <c r="D15" s="3">
        <f t="shared" ref="D15" si="6">D6+D7+D8+D9+D10+D11+D12+D14+D13</f>
        <v>834901580.38999999</v>
      </c>
      <c r="E15" s="3">
        <f>E6+E7+E8+E9+E10+E11+E12+E14+E13</f>
        <v>691223966.65999997</v>
      </c>
      <c r="F15" s="3">
        <f>F6+F7+F8+F9+F10+F11+F12+F14+F13</f>
        <v>23724379.069999985</v>
      </c>
      <c r="G15" s="13">
        <f t="shared" si="1"/>
        <v>1.0355421628883046</v>
      </c>
      <c r="H15" s="3">
        <f>H6+H7+H8+H9+H10+H11+H12+H14+H13</f>
        <v>-143677613.73000008</v>
      </c>
      <c r="I15" s="13">
        <f t="shared" si="3"/>
        <v>0.8279107177364724</v>
      </c>
      <c r="J15" s="3">
        <f t="shared" ref="J15:K15" si="7">J6+J7+J8+J9+J10+J11+J12+J14+J13</f>
        <v>684185934.75999987</v>
      </c>
      <c r="K15" s="3">
        <f t="shared" si="7"/>
        <v>688822361.5</v>
      </c>
    </row>
    <row r="17" spans="3:3" ht="15.75" x14ac:dyDescent="0.25">
      <c r="C17" s="7"/>
    </row>
  </sheetData>
  <mergeCells count="1">
    <mergeCell ref="A2:K2"/>
  </mergeCells>
  <pageMargins left="0.7" right="0.7" top="0.75" bottom="0.75" header="0.3" footer="0.3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1" sqref="B3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2025-11-05T09:22:14Z</dcterms:modified>
</cp:coreProperties>
</file>